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50" windowWidth="15000" windowHeight="7740"/>
  </bookViews>
  <sheets>
    <sheet name="1." sheetId="1" r:id="rId1"/>
  </sheets>
  <definedNames>
    <definedName name="_xlnm.Print_Area" localSheetId="0">'1.'!$A$1:$F$24</definedName>
  </definedNames>
  <calcPr calcId="125725"/>
</workbook>
</file>

<file path=xl/calcChain.xml><?xml version="1.0" encoding="utf-8"?>
<calcChain xmlns="http://schemas.openxmlformats.org/spreadsheetml/2006/main">
  <c r="D22" i="1"/>
  <c r="D21" s="1"/>
  <c r="D20" s="1"/>
  <c r="F24"/>
  <c r="F15" s="1"/>
  <c r="E24"/>
  <c r="E15" s="1"/>
  <c r="F22"/>
  <c r="F21" s="1"/>
  <c r="F20" s="1"/>
  <c r="E22"/>
  <c r="E21" s="1"/>
  <c r="E20" s="1"/>
  <c r="E17"/>
  <c r="F17"/>
  <c r="E18"/>
  <c r="E16" s="1"/>
  <c r="F18"/>
  <c r="F16" s="1"/>
  <c r="D17" l="1"/>
  <c r="D18"/>
  <c r="D16" s="1"/>
  <c r="D24" l="1"/>
  <c r="D15" s="1"/>
</calcChain>
</file>

<file path=xl/sharedStrings.xml><?xml version="1.0" encoding="utf-8"?>
<sst xmlns="http://schemas.openxmlformats.org/spreadsheetml/2006/main" count="49" uniqueCount="42">
  <si>
    <t xml:space="preserve">                                                                                                                                          Приложение 1</t>
  </si>
  <si>
    <t>(тыс.рублей)</t>
  </si>
  <si>
    <t>№ строки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</si>
  <si>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</si>
  <si>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</si>
  <si>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1</t>
  </si>
  <si>
    <t>2</t>
  </si>
  <si>
    <t>3</t>
  </si>
  <si>
    <t>4</t>
  </si>
  <si>
    <t>5</t>
  </si>
  <si>
    <t>Изменение остатков средств на счетах по учету средств бюджета</t>
  </si>
  <si>
    <t>Увеличение остатков средств бюджета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</si>
  <si>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</si>
  <si>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</si>
  <si>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бюджета поселения</t>
  </si>
  <si>
    <t>6</t>
  </si>
  <si>
    <t>Уменьшение остатков средств бюджетов</t>
  </si>
  <si>
    <t>7</t>
  </si>
  <si>
    <t>Уменьшение прочих остатков средств бюджетов</t>
  </si>
  <si>
    <t>8</t>
  </si>
  <si>
    <t>Уменьшение прочих остатков денежных средств бюджетов</t>
  </si>
  <si>
    <t>9</t>
  </si>
  <si>
    <t>Уменьшение прочих остатков денежных средств бюджета поселения</t>
  </si>
  <si>
    <t>Всего</t>
  </si>
  <si>
    <t>2025 год</t>
  </si>
  <si>
    <t xml:space="preserve">                                  к  Решению Долгомостовского сельского Совета депутатов  </t>
  </si>
  <si>
    <t>810 01 05 00 00 00 0000 000</t>
  </si>
  <si>
    <t>810 01 05 00 00 00 0000 500</t>
  </si>
  <si>
    <t>810 01 05 02 00 00 0000 500</t>
  </si>
  <si>
    <t>810 01 05 02 01 00 0000 510</t>
  </si>
  <si>
    <t>810 01 05 02 01 10 0000 510</t>
  </si>
  <si>
    <t>810 01 05 00 00 00 0000 600</t>
  </si>
  <si>
    <t>810 01 05 02 00 00 0000 600</t>
  </si>
  <si>
    <t>810 01 05 02 01 00 0000 610</t>
  </si>
  <si>
    <t>810 01 05 02 01 10 0000 610</t>
  </si>
  <si>
    <t>2026 год</t>
  </si>
  <si>
    <t>2027 год</t>
  </si>
  <si>
    <t>Источники внутреннего финансирования дефицита 
 сельского бюджета на 2025 год и плановый период 2026-2027 годов</t>
  </si>
  <si>
    <t xml:space="preserve">                                 "О бюджете поселения на 2025 и плановый период 2026-2027 годов" </t>
  </si>
  <si>
    <t>от 26.12.2024 № 52-149Р</t>
  </si>
  <si>
    <t xml:space="preserve">                                  к  Решению Абанского районного Совета депутатов  </t>
  </si>
  <si>
    <t xml:space="preserve">от 29.10.2025 №10-126Р </t>
  </si>
</sst>
</file>

<file path=xl/styles.xml><?xml version="1.0" encoding="utf-8"?>
<styleSheet xmlns="http://schemas.openxmlformats.org/spreadsheetml/2006/main">
  <numFmts count="3">
    <numFmt numFmtId="164" formatCode="#,##0_ ;[Red]\-#,##0\ "/>
    <numFmt numFmtId="165" formatCode="#,##0.0"/>
    <numFmt numFmtId="166" formatCode="0.0"/>
  </numFmts>
  <fonts count="4">
    <font>
      <sz val="1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2" fontId="1" fillId="0" borderId="0" xfId="0" applyNumberFormat="1" applyFont="1" applyFill="1" applyAlignment="1">
      <alignment horizontal="center" wrapText="1"/>
    </xf>
    <xf numFmtId="165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center" vertical="top" wrapText="1" shrinkToFit="1"/>
    </xf>
    <xf numFmtId="49" fontId="1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top" wrapText="1" shrinkToFit="1"/>
    </xf>
    <xf numFmtId="49" fontId="1" fillId="0" borderId="2" xfId="0" applyNumberFormat="1" applyFont="1" applyFill="1" applyBorder="1" applyAlignment="1">
      <alignment horizontal="center" wrapText="1" shrinkToFit="1"/>
    </xf>
    <xf numFmtId="49" fontId="2" fillId="0" borderId="2" xfId="0" applyNumberFormat="1" applyFont="1" applyBorder="1" applyAlignment="1">
      <alignment horizontal="center" vertical="top"/>
    </xf>
    <xf numFmtId="49" fontId="1" fillId="0" borderId="2" xfId="0" applyNumberFormat="1" applyFont="1" applyFill="1" applyBorder="1" applyAlignment="1">
      <alignment vertical="top"/>
    </xf>
    <xf numFmtId="0" fontId="1" fillId="0" borderId="2" xfId="0" applyNumberFormat="1" applyFont="1" applyBorder="1" applyAlignment="1">
      <alignment vertical="top" wrapText="1"/>
    </xf>
    <xf numFmtId="49" fontId="3" fillId="0" borderId="0" xfId="0" applyNumberFormat="1" applyFont="1"/>
    <xf numFmtId="49" fontId="1" fillId="0" borderId="2" xfId="0" applyNumberFormat="1" applyFont="1" applyBorder="1" applyAlignment="1">
      <alignment vertical="top"/>
    </xf>
    <xf numFmtId="165" fontId="1" fillId="0" borderId="2" xfId="0" applyNumberFormat="1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 wrapText="1"/>
    </xf>
    <xf numFmtId="165" fontId="1" fillId="0" borderId="0" xfId="0" applyNumberFormat="1" applyFont="1" applyFill="1" applyAlignment="1">
      <alignment horizontal="center" wrapText="1"/>
    </xf>
    <xf numFmtId="164" fontId="1" fillId="2" borderId="0" xfId="0" applyNumberFormat="1" applyFont="1" applyFill="1" applyAlignment="1">
      <alignment horizontal="left" vertical="center"/>
    </xf>
    <xf numFmtId="0" fontId="1" fillId="0" borderId="0" xfId="0" applyFont="1" applyAlignment="1"/>
    <xf numFmtId="0" fontId="1" fillId="0" borderId="0" xfId="0" applyFont="1" applyFill="1" applyAlignment="1"/>
    <xf numFmtId="0" fontId="1" fillId="0" borderId="0" xfId="0" applyFont="1" applyAlignment="1">
      <alignment horizontal="left"/>
    </xf>
    <xf numFmtId="49" fontId="1" fillId="0" borderId="0" xfId="0" applyNumberFormat="1" applyFont="1"/>
    <xf numFmtId="165" fontId="1" fillId="2" borderId="2" xfId="0" applyNumberFormat="1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/>
    </xf>
    <xf numFmtId="165" fontId="1" fillId="0" borderId="0" xfId="0" applyNumberFormat="1" applyFont="1" applyFill="1" applyAlignment="1">
      <alignment horizontal="center" wrapText="1"/>
    </xf>
    <xf numFmtId="165" fontId="1" fillId="0" borderId="1" xfId="0" applyNumberFormat="1" applyFont="1" applyFill="1" applyBorder="1" applyAlignment="1">
      <alignment horizontal="right" shrinkToFit="1"/>
    </xf>
    <xf numFmtId="0" fontId="1" fillId="0" borderId="1" xfId="0" applyFont="1" applyBorder="1" applyAlignment="1">
      <alignment horizontal="right" shrinkToFit="1"/>
    </xf>
    <xf numFmtId="49" fontId="1" fillId="0" borderId="3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64" fontId="1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view="pageBreakPreview" zoomScaleNormal="100" zoomScaleSheetLayoutView="100" workbookViewId="0">
      <selection activeCell="A11" sqref="A11:D11"/>
    </sheetView>
  </sheetViews>
  <sheetFormatPr defaultColWidth="9.140625" defaultRowHeight="15.75"/>
  <cols>
    <col min="1" max="1" width="6.85546875" style="1" customWidth="1"/>
    <col min="2" max="2" width="30.5703125" style="2" customWidth="1"/>
    <col min="3" max="3" width="60.5703125" style="3" customWidth="1"/>
    <col min="4" max="4" width="11.85546875" style="6" customWidth="1"/>
    <col min="5" max="5" width="11.42578125" style="5" customWidth="1"/>
    <col min="6" max="6" width="12.85546875" style="2" customWidth="1"/>
    <col min="7" max="16384" width="9.140625" style="3"/>
  </cols>
  <sheetData>
    <row r="1" spans="1:10">
      <c r="B1" s="22"/>
      <c r="C1" s="33" t="s">
        <v>0</v>
      </c>
      <c r="D1" s="33"/>
      <c r="E1" s="33"/>
      <c r="F1" s="33"/>
      <c r="G1" s="25"/>
      <c r="H1" s="25"/>
      <c r="I1" s="25"/>
      <c r="J1" s="25"/>
    </row>
    <row r="2" spans="1:10">
      <c r="B2" s="22"/>
      <c r="C2" s="34" t="s">
        <v>40</v>
      </c>
      <c r="D2" s="33"/>
      <c r="E2" s="33"/>
      <c r="F2" s="33"/>
      <c r="G2" s="26"/>
      <c r="H2" s="26"/>
      <c r="I2" s="26"/>
      <c r="J2" s="25"/>
    </row>
    <row r="3" spans="1:10">
      <c r="B3" s="22"/>
      <c r="C3" s="34" t="s">
        <v>38</v>
      </c>
      <c r="D3" s="33"/>
      <c r="E3" s="33"/>
      <c r="F3" s="33"/>
      <c r="G3" s="32"/>
      <c r="H3" s="32"/>
      <c r="I3" s="32"/>
      <c r="J3" s="32"/>
    </row>
    <row r="4" spans="1:10">
      <c r="B4" s="4"/>
      <c r="C4" s="24"/>
      <c r="D4" s="35" t="s">
        <v>41</v>
      </c>
      <c r="E4" s="35"/>
      <c r="F4" s="35"/>
      <c r="G4" s="32"/>
      <c r="H4" s="32"/>
      <c r="I4" s="32"/>
      <c r="J4" s="32"/>
    </row>
    <row r="5" spans="1:10">
      <c r="B5" s="22"/>
      <c r="D5" s="31"/>
      <c r="F5" s="22"/>
    </row>
    <row r="6" spans="1:10">
      <c r="B6" s="22"/>
      <c r="C6" s="33" t="s">
        <v>0</v>
      </c>
      <c r="D6" s="33"/>
      <c r="E6" s="33"/>
      <c r="F6" s="33"/>
      <c r="G6" s="25"/>
      <c r="H6" s="25"/>
      <c r="I6" s="25"/>
      <c r="J6" s="25"/>
    </row>
    <row r="7" spans="1:10">
      <c r="B7" s="22"/>
      <c r="C7" s="34" t="s">
        <v>25</v>
      </c>
      <c r="D7" s="33"/>
      <c r="E7" s="33"/>
      <c r="F7" s="33"/>
      <c r="G7" s="26"/>
      <c r="H7" s="26"/>
      <c r="I7" s="26"/>
      <c r="J7" s="25"/>
    </row>
    <row r="8" spans="1:10">
      <c r="B8" s="22"/>
      <c r="C8" s="34" t="s">
        <v>38</v>
      </c>
      <c r="D8" s="33"/>
      <c r="E8" s="33"/>
      <c r="F8" s="33"/>
      <c r="G8" s="27"/>
      <c r="H8" s="27"/>
      <c r="I8" s="27"/>
      <c r="J8" s="27"/>
    </row>
    <row r="9" spans="1:10">
      <c r="B9" s="4"/>
      <c r="C9" s="24"/>
      <c r="D9" s="33" t="s">
        <v>39</v>
      </c>
      <c r="E9" s="33"/>
      <c r="F9" s="33"/>
      <c r="G9" s="27"/>
      <c r="H9" s="27"/>
      <c r="I9" s="27"/>
      <c r="J9" s="27"/>
    </row>
    <row r="10" spans="1:10">
      <c r="B10" s="22"/>
      <c r="C10" s="42"/>
      <c r="D10" s="43"/>
      <c r="E10" s="43"/>
      <c r="F10" s="43"/>
      <c r="G10" s="43"/>
      <c r="H10" s="43"/>
      <c r="I10" s="43"/>
      <c r="J10" s="43"/>
    </row>
    <row r="11" spans="1:10" ht="36.75" customHeight="1">
      <c r="A11" s="36" t="s">
        <v>37</v>
      </c>
      <c r="B11" s="36"/>
      <c r="C11" s="36"/>
      <c r="D11" s="36"/>
      <c r="F11" s="22"/>
    </row>
    <row r="12" spans="1:10" s="9" customFormat="1">
      <c r="A12" s="7"/>
      <c r="B12" s="8"/>
      <c r="C12" s="8"/>
      <c r="D12" s="37" t="s">
        <v>1</v>
      </c>
      <c r="E12" s="38"/>
      <c r="F12" s="38"/>
    </row>
    <row r="13" spans="1:10" s="12" customFormat="1" ht="78.75">
      <c r="A13" s="10" t="s">
        <v>2</v>
      </c>
      <c r="B13" s="11" t="s">
        <v>3</v>
      </c>
      <c r="C13" s="11" t="s">
        <v>4</v>
      </c>
      <c r="D13" s="11" t="s">
        <v>24</v>
      </c>
      <c r="E13" s="11" t="s">
        <v>35</v>
      </c>
      <c r="F13" s="10" t="s">
        <v>36</v>
      </c>
    </row>
    <row r="14" spans="1:10" s="9" customFormat="1">
      <c r="A14" s="13"/>
      <c r="B14" s="14" t="s">
        <v>5</v>
      </c>
      <c r="C14" s="14" t="s">
        <v>6</v>
      </c>
      <c r="D14" s="14" t="s">
        <v>7</v>
      </c>
      <c r="E14" s="14" t="s">
        <v>8</v>
      </c>
      <c r="F14" s="14" t="s">
        <v>9</v>
      </c>
    </row>
    <row r="15" spans="1:10" s="18" customFormat="1" ht="31.5" customHeight="1">
      <c r="A15" s="15" t="s">
        <v>5</v>
      </c>
      <c r="B15" s="16" t="s">
        <v>26</v>
      </c>
      <c r="C15" s="17" t="s">
        <v>10</v>
      </c>
      <c r="D15" s="20">
        <f>D24</f>
        <v>113.79999999999563</v>
      </c>
      <c r="E15" s="20">
        <f t="shared" ref="E15:F15" si="0">E24</f>
        <v>0</v>
      </c>
      <c r="F15" s="20">
        <f t="shared" si="0"/>
        <v>0</v>
      </c>
      <c r="G15" s="28"/>
      <c r="H15" s="28"/>
      <c r="I15" s="28"/>
      <c r="J15" s="28"/>
    </row>
    <row r="16" spans="1:10" s="18" customFormat="1" ht="29.25" customHeight="1">
      <c r="A16" s="15" t="s">
        <v>6</v>
      </c>
      <c r="B16" s="19" t="s">
        <v>27</v>
      </c>
      <c r="C16" s="17" t="s">
        <v>11</v>
      </c>
      <c r="D16" s="20">
        <f>D18</f>
        <v>-37657.300000000003</v>
      </c>
      <c r="E16" s="20">
        <f t="shared" ref="E16:F16" si="1">E18</f>
        <v>-10918.6</v>
      </c>
      <c r="F16" s="20">
        <f t="shared" si="1"/>
        <v>-11181</v>
      </c>
      <c r="G16" s="28"/>
      <c r="H16" s="28"/>
      <c r="I16" s="28"/>
      <c r="J16" s="28"/>
    </row>
    <row r="17" spans="1:10" s="18" customFormat="1" ht="29.25" customHeight="1">
      <c r="A17" s="15" t="s">
        <v>7</v>
      </c>
      <c r="B17" s="19" t="s">
        <v>28</v>
      </c>
      <c r="C17" s="17" t="s">
        <v>12</v>
      </c>
      <c r="D17" s="20">
        <f>D19</f>
        <v>-37657.300000000003</v>
      </c>
      <c r="E17" s="20">
        <f t="shared" ref="E17:F17" si="2">E19</f>
        <v>-10918.6</v>
      </c>
      <c r="F17" s="20">
        <f t="shared" si="2"/>
        <v>-11181</v>
      </c>
      <c r="G17" s="28"/>
      <c r="H17" s="28"/>
      <c r="I17" s="28"/>
      <c r="J17" s="28"/>
    </row>
    <row r="18" spans="1:10" s="18" customFormat="1" ht="29.25" customHeight="1">
      <c r="A18" s="15" t="s">
        <v>8</v>
      </c>
      <c r="B18" s="19" t="s">
        <v>29</v>
      </c>
      <c r="C18" s="17" t="s">
        <v>13</v>
      </c>
      <c r="D18" s="29">
        <f>D19</f>
        <v>-37657.300000000003</v>
      </c>
      <c r="E18" s="29">
        <f t="shared" ref="E18:F18" si="3">E19</f>
        <v>-10918.6</v>
      </c>
      <c r="F18" s="29">
        <f t="shared" si="3"/>
        <v>-11181</v>
      </c>
      <c r="G18" s="28"/>
      <c r="H18" s="28"/>
      <c r="I18" s="28"/>
      <c r="J18" s="28"/>
    </row>
    <row r="19" spans="1:10" s="18" customFormat="1" ht="33" customHeight="1">
      <c r="A19" s="15" t="s">
        <v>9</v>
      </c>
      <c r="B19" s="19" t="s">
        <v>30</v>
      </c>
      <c r="C19" s="17" t="s">
        <v>14</v>
      </c>
      <c r="D19" s="29">
        <v>-37657.300000000003</v>
      </c>
      <c r="E19" s="30">
        <v>-10918.6</v>
      </c>
      <c r="F19" s="30">
        <v>-11181</v>
      </c>
      <c r="G19" s="28"/>
      <c r="H19" s="28"/>
      <c r="I19" s="28"/>
      <c r="J19" s="28"/>
    </row>
    <row r="20" spans="1:10" s="18" customFormat="1" ht="29.25" customHeight="1">
      <c r="A20" s="15" t="s">
        <v>15</v>
      </c>
      <c r="B20" s="19" t="s">
        <v>31</v>
      </c>
      <c r="C20" s="17" t="s">
        <v>16</v>
      </c>
      <c r="D20" s="29">
        <f t="shared" ref="D20:F22" si="4">D21</f>
        <v>37771.1</v>
      </c>
      <c r="E20" s="30">
        <f t="shared" si="4"/>
        <v>10918.6</v>
      </c>
      <c r="F20" s="30">
        <f t="shared" si="4"/>
        <v>11181</v>
      </c>
      <c r="G20" s="28"/>
      <c r="H20" s="28"/>
      <c r="I20" s="28"/>
      <c r="J20" s="28"/>
    </row>
    <row r="21" spans="1:10" s="18" customFormat="1" ht="29.25" customHeight="1">
      <c r="A21" s="15" t="s">
        <v>17</v>
      </c>
      <c r="B21" s="19" t="s">
        <v>32</v>
      </c>
      <c r="C21" s="17" t="s">
        <v>18</v>
      </c>
      <c r="D21" s="29">
        <f t="shared" si="4"/>
        <v>37771.1</v>
      </c>
      <c r="E21" s="30">
        <f t="shared" si="4"/>
        <v>10918.6</v>
      </c>
      <c r="F21" s="30">
        <f t="shared" si="4"/>
        <v>11181</v>
      </c>
      <c r="G21" s="28"/>
      <c r="H21" s="28"/>
      <c r="I21" s="28"/>
      <c r="J21" s="28"/>
    </row>
    <row r="22" spans="1:10" s="18" customFormat="1" ht="29.25" customHeight="1">
      <c r="A22" s="15" t="s">
        <v>19</v>
      </c>
      <c r="B22" s="19" t="s">
        <v>33</v>
      </c>
      <c r="C22" s="17" t="s">
        <v>20</v>
      </c>
      <c r="D22" s="29">
        <f t="shared" si="4"/>
        <v>37771.1</v>
      </c>
      <c r="E22" s="30">
        <f t="shared" si="4"/>
        <v>10918.6</v>
      </c>
      <c r="F22" s="30">
        <f t="shared" si="4"/>
        <v>11181</v>
      </c>
      <c r="G22" s="28"/>
      <c r="H22" s="28"/>
      <c r="I22" s="28"/>
      <c r="J22" s="28"/>
    </row>
    <row r="23" spans="1:10" s="18" customFormat="1" ht="33.75" customHeight="1">
      <c r="A23" s="15" t="s">
        <v>21</v>
      </c>
      <c r="B23" s="19" t="s">
        <v>34</v>
      </c>
      <c r="C23" s="17" t="s">
        <v>22</v>
      </c>
      <c r="D23" s="29">
        <v>37771.1</v>
      </c>
      <c r="E23" s="30">
        <v>10918.6</v>
      </c>
      <c r="F23" s="30">
        <v>11181</v>
      </c>
      <c r="G23" s="28"/>
      <c r="H23" s="28"/>
      <c r="I23" s="28"/>
      <c r="J23" s="28"/>
    </row>
    <row r="24" spans="1:10" s="18" customFormat="1">
      <c r="A24" s="39" t="s">
        <v>23</v>
      </c>
      <c r="B24" s="40"/>
      <c r="C24" s="41"/>
      <c r="D24" s="29">
        <f>D18+D20</f>
        <v>113.79999999999563</v>
      </c>
      <c r="E24" s="21">
        <f>E23+E19</f>
        <v>0</v>
      </c>
      <c r="F24" s="21">
        <f>F23+F19</f>
        <v>0</v>
      </c>
      <c r="G24" s="28"/>
      <c r="H24" s="28"/>
      <c r="I24" s="28"/>
      <c r="J24" s="28"/>
    </row>
    <row r="25" spans="1:10">
      <c r="B25" s="22"/>
      <c r="D25" s="23"/>
      <c r="F25" s="22"/>
    </row>
    <row r="26" spans="1:10">
      <c r="B26" s="22"/>
      <c r="D26" s="23"/>
      <c r="F26" s="22"/>
    </row>
  </sheetData>
  <mergeCells count="12">
    <mergeCell ref="D12:F12"/>
    <mergeCell ref="A24:C24"/>
    <mergeCell ref="C6:F6"/>
    <mergeCell ref="C7:F7"/>
    <mergeCell ref="C8:F8"/>
    <mergeCell ref="D9:F9"/>
    <mergeCell ref="C10:J10"/>
    <mergeCell ref="C1:F1"/>
    <mergeCell ref="C2:F2"/>
    <mergeCell ref="C3:F3"/>
    <mergeCell ref="D4:F4"/>
    <mergeCell ref="A11:D11"/>
  </mergeCells>
  <pageMargins left="1.1811023622047245" right="0.39370078740157483" top="0.78740157480314965" bottom="0.78740157480314965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</vt:lpstr>
      <vt:lpstr>'1.'!Область_печати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Любовь Антоновна</cp:lastModifiedBy>
  <cp:lastPrinted>2025-10-30T01:59:15Z</cp:lastPrinted>
  <dcterms:created xsi:type="dcterms:W3CDTF">2018-11-12T08:38:11Z</dcterms:created>
  <dcterms:modified xsi:type="dcterms:W3CDTF">2025-10-30T01:59:32Z</dcterms:modified>
</cp:coreProperties>
</file>